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лановый отдел\ГОДОВЫЕ ОТЧЕТЫ\Доклад к ГОСА 2024 по АО КСК\"/>
    </mc:Choice>
  </mc:AlternateContent>
  <xr:revisionPtr revIDLastSave="0" documentId="13_ncr:1_{D1CB8D5A-A5D7-47CC-BAF2-F97D516FDE4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. 1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1" l="1"/>
  <c r="B25" i="1" s="1"/>
  <c r="D48" i="1"/>
  <c r="D37" i="1"/>
  <c r="D33" i="1" l="1"/>
  <c r="B24" i="1" s="1"/>
  <c r="B11" i="1"/>
  <c r="B12" i="1"/>
  <c r="B13" i="1"/>
  <c r="B14" i="1"/>
  <c r="B15" i="1"/>
  <c r="B16" i="1"/>
  <c r="B17" i="1"/>
  <c r="B18" i="1"/>
  <c r="B19" i="1"/>
  <c r="B20" i="1"/>
  <c r="B21" i="1"/>
  <c r="B22" i="1"/>
  <c r="B10" i="1"/>
  <c r="E9" i="1"/>
  <c r="B8" i="1"/>
  <c r="B7" i="1"/>
  <c r="C9" i="1" l="1"/>
  <c r="C23" i="1" s="1"/>
  <c r="D9" i="1"/>
  <c r="D23" i="1" s="1"/>
  <c r="E23" i="1"/>
  <c r="B9" i="1" l="1"/>
  <c r="B23" i="1" s="1"/>
  <c r="B26" i="1" s="1"/>
  <c r="B3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Артюхова ТМ</author>
    <author>ПЭО1</author>
  </authors>
  <commentList>
    <comment ref="C10" authorId="0" shapeId="0" xr:uid="{C0D7FB11-FFB9-4DA0-A292-742B5740FFE6}">
      <text>
        <r>
          <rPr>
            <b/>
            <sz val="9"/>
            <color indexed="81"/>
            <rFont val="Tahoma"/>
            <family val="2"/>
            <charset val="204"/>
          </rPr>
          <t>Артюхова ТМ:</t>
        </r>
        <r>
          <rPr>
            <sz val="9"/>
            <color indexed="81"/>
            <rFont val="Tahoma"/>
            <family val="2"/>
            <charset val="204"/>
          </rPr>
          <t xml:space="preserve">
з/п по флоту+по з/о</t>
        </r>
      </text>
    </comment>
    <comment ref="D10" authorId="0" shapeId="0" xr:uid="{718A5E61-C4C1-4B87-92AC-673C2B0DCF4C}">
      <text>
        <r>
          <rPr>
            <b/>
            <sz val="9"/>
            <color indexed="81"/>
            <rFont val="Tahoma"/>
            <family val="2"/>
            <charset val="204"/>
          </rPr>
          <t>Артюхова ТМ:</t>
        </r>
        <r>
          <rPr>
            <sz val="9"/>
            <color indexed="81"/>
            <rFont val="Tahoma"/>
            <family val="2"/>
            <charset val="204"/>
          </rPr>
          <t xml:space="preserve">
+уч.Пр.Сеймч</t>
        </r>
      </text>
    </comment>
    <comment ref="C12" authorId="0" shapeId="0" xr:uid="{002089EC-CEC0-4E02-9F9A-D525A22887B6}">
      <text>
        <r>
          <rPr>
            <b/>
            <sz val="9"/>
            <color indexed="81"/>
            <rFont val="Tahoma"/>
            <family val="2"/>
            <charset val="204"/>
          </rPr>
          <t>Артюхова ТМ:</t>
        </r>
        <r>
          <rPr>
            <sz val="9"/>
            <color indexed="81"/>
            <rFont val="Tahoma"/>
            <family val="2"/>
            <charset val="204"/>
          </rPr>
          <t xml:space="preserve">
материалы по флоту+по з/о</t>
        </r>
      </text>
    </comment>
    <comment ref="C15" authorId="0" shapeId="0" xr:uid="{97C38AF1-3D0C-4FAD-9682-BB40987584D4}">
      <text>
        <r>
          <rPr>
            <b/>
            <sz val="9"/>
            <color indexed="81"/>
            <rFont val="Tahoma"/>
            <family val="2"/>
            <charset val="204"/>
          </rPr>
          <t>Артюхова ТМ:</t>
        </r>
        <r>
          <rPr>
            <sz val="9"/>
            <color indexed="81"/>
            <rFont val="Tahoma"/>
            <family val="2"/>
            <charset val="204"/>
          </rPr>
          <t xml:space="preserve">
э/э по флоту +по з/о</t>
        </r>
      </text>
    </comment>
    <comment ref="C17" authorId="0" shapeId="0" xr:uid="{6986918E-A8B2-4955-AD15-A75D96A341BE}">
      <text>
        <r>
          <rPr>
            <b/>
            <sz val="9"/>
            <color indexed="81"/>
            <rFont val="Tahoma"/>
            <family val="2"/>
            <charset val="204"/>
          </rPr>
          <t>Артюхова ТМ:</t>
        </r>
        <r>
          <rPr>
            <sz val="9"/>
            <color indexed="81"/>
            <rFont val="Tahoma"/>
            <family val="2"/>
            <charset val="204"/>
          </rPr>
          <t xml:space="preserve">
аморт по флоту +по з/о</t>
        </r>
      </text>
    </comment>
    <comment ref="C19" authorId="0" shapeId="0" xr:uid="{F3667971-718B-4FD6-AE07-5257002F882E}">
      <text>
        <r>
          <rPr>
            <b/>
            <sz val="9"/>
            <color indexed="81"/>
            <rFont val="Tahoma"/>
            <family val="2"/>
            <charset val="204"/>
          </rPr>
          <t>Артюхова ТМ:</t>
        </r>
        <r>
          <rPr>
            <sz val="9"/>
            <color indexed="81"/>
            <rFont val="Tahoma"/>
            <family val="2"/>
            <charset val="204"/>
          </rPr>
          <t xml:space="preserve">
вкл.договор с СЭ по каравану</t>
        </r>
      </text>
    </comment>
    <comment ref="D19" authorId="0" shapeId="0" xr:uid="{B4392FFE-7D73-4545-8D9B-59E940272887}">
      <text>
        <r>
          <rPr>
            <b/>
            <sz val="9"/>
            <color indexed="81"/>
            <rFont val="Tahoma"/>
            <family val="2"/>
            <charset val="204"/>
          </rPr>
          <t>Артюхова ТМ:</t>
        </r>
        <r>
          <rPr>
            <sz val="9"/>
            <color indexed="81"/>
            <rFont val="Tahoma"/>
            <family val="2"/>
            <charset val="204"/>
          </rPr>
          <t xml:space="preserve">
вкл.договор техприсоед.с СЭ</t>
        </r>
      </text>
    </comment>
    <comment ref="E19" authorId="1" shapeId="0" xr:uid="{82CE3F6C-626D-44F9-BDA7-24A29471530B}">
      <text>
        <r>
          <rPr>
            <b/>
            <sz val="9"/>
            <color indexed="81"/>
            <rFont val="Tahoma"/>
            <family val="2"/>
            <charset val="204"/>
          </rPr>
          <t>ПЭО1:</t>
        </r>
        <r>
          <rPr>
            <sz val="9"/>
            <color indexed="81"/>
            <rFont val="Tahoma"/>
            <family val="2"/>
            <charset val="204"/>
          </rPr>
          <t xml:space="preserve">
за услуги ЗРП по перевалке угля-43339,9
расходы ЛСУ - 74210,6
в т.ч. Аренда судов б/э -60000,0</t>
        </r>
      </text>
    </comment>
    <comment ref="D39" authorId="0" shapeId="0" xr:uid="{D83F9677-A9FE-4C44-970A-64BD21D76772}">
      <text>
        <r>
          <rPr>
            <b/>
            <sz val="9"/>
            <color indexed="81"/>
            <rFont val="Tahoma"/>
            <family val="2"/>
            <charset val="204"/>
          </rPr>
          <t>Артюхова ТМ:</t>
        </r>
        <r>
          <rPr>
            <sz val="9"/>
            <color indexed="81"/>
            <rFont val="Tahoma"/>
            <family val="2"/>
            <charset val="204"/>
          </rPr>
          <t xml:space="preserve">
памятники, гробы</t>
        </r>
      </text>
    </comment>
    <comment ref="D47" authorId="0" shapeId="0" xr:uid="{6137136B-0461-4856-8DB3-97064CCCF479}">
      <text>
        <r>
          <rPr>
            <b/>
            <sz val="9"/>
            <color indexed="81"/>
            <rFont val="Tahoma"/>
            <family val="2"/>
            <charset val="204"/>
          </rPr>
          <t>Артюхова ТМ:</t>
        </r>
        <r>
          <rPr>
            <sz val="9"/>
            <color indexed="81"/>
            <rFont val="Tahoma"/>
            <family val="2"/>
            <charset val="204"/>
          </rPr>
          <t xml:space="preserve">
МУП Семчантеплосеть по ИЛ</t>
        </r>
      </text>
    </comment>
  </commentList>
</comments>
</file>

<file path=xl/sharedStrings.xml><?xml version="1.0" encoding="utf-8"?>
<sst xmlns="http://schemas.openxmlformats.org/spreadsheetml/2006/main" count="86" uniqueCount="80">
  <si>
    <t xml:space="preserve">ПОКАЗАТЕЛИ </t>
  </si>
  <si>
    <t>Всего</t>
  </si>
  <si>
    <t>Перевозки</t>
  </si>
  <si>
    <t>ПРР</t>
  </si>
  <si>
    <t>Доходы от основной деятельности</t>
  </si>
  <si>
    <t>в том числе прочие доходы</t>
  </si>
  <si>
    <t>Расходы по основной деятельности</t>
  </si>
  <si>
    <t>Затраты на оплату труда</t>
  </si>
  <si>
    <t>Страховые взносы на обяз.соц.страх. (ПФ, ФСС, ФОМС, страх.от несчаст. случ.)</t>
  </si>
  <si>
    <t>Материалы</t>
  </si>
  <si>
    <t>Топливо     (тыс.руб)</t>
  </si>
  <si>
    <t>(тонн)</t>
  </si>
  <si>
    <t>Эл/энергия  (тыс.руб)</t>
  </si>
  <si>
    <t>(тыс.Квтчас)</t>
  </si>
  <si>
    <t>Амортизация осн. фондов</t>
  </si>
  <si>
    <t>Затраты на ремонт</t>
  </si>
  <si>
    <t>Прочие прямые расходы</t>
  </si>
  <si>
    <t>в т.ч. рацион бесплатного питания</t>
  </si>
  <si>
    <t>Распределяемые</t>
  </si>
  <si>
    <t>Налоги включаемые в себестоимость</t>
  </si>
  <si>
    <t>Финансовый результат по основной деятельности</t>
  </si>
  <si>
    <t>Прочие доходы</t>
  </si>
  <si>
    <t>Прочие  расходы</t>
  </si>
  <si>
    <t>Прибыль (убыток) до налогообложения</t>
  </si>
  <si>
    <t>Отложенные налоговые активы</t>
  </si>
  <si>
    <t>Отложенные налоговые обязательства</t>
  </si>
  <si>
    <t>Налог  на прибыль и иные обязательные платежи</t>
  </si>
  <si>
    <t>Остаток (недостаток) прибыли</t>
  </si>
  <si>
    <t>(тыс. руб.)</t>
  </si>
  <si>
    <t>Прочие  доходы</t>
  </si>
  <si>
    <t>От реализации основных средств</t>
  </si>
  <si>
    <t>От реализации материалов</t>
  </si>
  <si>
    <t>Котельное топливо</t>
  </si>
  <si>
    <t>Восстановление резерва по сомнительным долгам</t>
  </si>
  <si>
    <t>Доприходование спецодежды (б/у)</t>
  </si>
  <si>
    <t>Госпошлина</t>
  </si>
  <si>
    <t>Переплата по налогам</t>
  </si>
  <si>
    <t>Корректировка доходов</t>
  </si>
  <si>
    <t>Списание дебиторской (кредиторской) задолженности</t>
  </si>
  <si>
    <t>Расходы прошлых лет</t>
  </si>
  <si>
    <t>Налог на имущество</t>
  </si>
  <si>
    <t>От продажи материалов</t>
  </si>
  <si>
    <t>От продажи основных средств</t>
  </si>
  <si>
    <t>Проценты за кредит</t>
  </si>
  <si>
    <t>Госпошлина, арбитраж. сбор</t>
  </si>
  <si>
    <t>Резерв по сомнительным долгам</t>
  </si>
  <si>
    <t>Страхование КАСКО судов, ОСАГО, страхование жизни и здоровья членов экипажа судов</t>
  </si>
  <si>
    <t>Пени, штрафы по налогам</t>
  </si>
  <si>
    <t>СВОДНАЯ ТАБЛИЦА</t>
  </si>
  <si>
    <t>Услуги банков, комиссии  по операциям с юридическими лицами</t>
  </si>
  <si>
    <t>Пени, штрафы по договорам</t>
  </si>
  <si>
    <t>Пени, штрафы, неустойки к получению (уплате)</t>
  </si>
  <si>
    <t>Прочие внереализационные доходы (расходы)</t>
  </si>
  <si>
    <t>Списание материалов</t>
  </si>
  <si>
    <t>Списание основных средств</t>
  </si>
  <si>
    <t>Судебные доходы и расходы</t>
  </si>
  <si>
    <t>Корректировка расходов</t>
  </si>
  <si>
    <t>Финасирование предупредительных мер по сокр.произв. травматизма</t>
  </si>
  <si>
    <t>экономических показателей  АО "Колымская судоходная компания"</t>
  </si>
  <si>
    <t>Излишки топлива, материалов</t>
  </si>
  <si>
    <t>Доходы по рассторжению контракта</t>
  </si>
  <si>
    <t>Акцизы по использованному топливу</t>
  </si>
  <si>
    <t>Проценты к уплате (получению)</t>
  </si>
  <si>
    <t>Доходы по дивидендам</t>
  </si>
  <si>
    <t>Уступка права требования по договору факторинга</t>
  </si>
  <si>
    <t>Возмещение сумм уплаченного вознаграждения Фактору</t>
  </si>
  <si>
    <t>Возврат излишне перечисленной комиссии за услуги банка</t>
  </si>
  <si>
    <t>Восстановление резерва под снижение стоимости материалов</t>
  </si>
  <si>
    <t>Восстановление резерва на выплату ежегодного вознаграждения</t>
  </si>
  <si>
    <t>Прочая деятельность (в т.ч. подсобная)</t>
  </si>
  <si>
    <t>Расходы за счет прибыли отчетного года</t>
  </si>
  <si>
    <t>Доходы, связанные с реализацией прочего имущества</t>
  </si>
  <si>
    <t>Доходы прошлых лет (взыскания по ИЛ, МЦ)</t>
  </si>
  <si>
    <t>Расходы, связанные с реализацией прочего имущества</t>
  </si>
  <si>
    <t>Вознаграждение Фактору по договору</t>
  </si>
  <si>
    <t xml:space="preserve">     в том числе по колдоговору</t>
  </si>
  <si>
    <t xml:space="preserve">План 2023 год </t>
  </si>
  <si>
    <t>Расшифровка прочих доходов на 2023 год (план)</t>
  </si>
  <si>
    <t>Расшифровка прочих расходов на 2023 год (план)</t>
  </si>
  <si>
    <t>Приложение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</si>
</sst>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"/>
    <numFmt numFmtId="165" formatCode="#,##0.0_ ;[Red]\-#,##0.0\ "/>
    <numFmt numFmtId="166" formatCode="0.0_ ;[Red]\-0.0\ "/>
    <numFmt numFmtId="167" formatCode="0.000000"/>
    <numFmt numFmtId="168" formatCode="#,##0.00000_ ;[Red]\-#,##0.00000\ "/>
    <numFmt numFmtId="169" formatCode="0.00000"/>
    <numFmt numFmtId="170" formatCode="#,##0.00_ ;[Red]\-#,##0.00\ "/>
    <numFmt numFmtId="171" formatCode="#,##0.0000_ ;[Red]\-#,##0.0000\ "/>
    <numFmt numFmtId="172" formatCode="#,##0.000000000000_ ;[Red]\-#,##0.000000000000\ "/>
    <numFmt numFmtId="173" formatCode="#,##0.0"/>
    <numFmt numFmtId="174" formatCode="0.00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b/>
      <sz val="12"/>
      <color indexed="8"/>
      <name val="Times New Roman Cyr"/>
      <family val="1"/>
      <charset val="204"/>
    </font>
    <font>
      <sz val="12"/>
      <name val="Times New Roman Cyr"/>
      <family val="1"/>
      <charset val="204"/>
    </font>
    <font>
      <b/>
      <u/>
      <sz val="12"/>
      <color indexed="8"/>
      <name val="Times New Roman Cyr"/>
      <family val="1"/>
      <charset val="204"/>
    </font>
    <font>
      <u/>
      <sz val="12"/>
      <color indexed="8"/>
      <name val="Times New Roman Cy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 Cyr"/>
      <family val="1"/>
      <charset val="204"/>
    </font>
    <font>
      <sz val="10"/>
      <name val="Arial"/>
      <family val="2"/>
      <charset val="204"/>
    </font>
    <font>
      <i/>
      <sz val="12"/>
      <color indexed="8"/>
      <name val="Times New Roman Cyr"/>
      <charset val="204"/>
    </font>
    <font>
      <b/>
      <sz val="12"/>
      <color indexed="8"/>
      <name val="Times New Roman Cyr"/>
      <charset val="204"/>
    </font>
    <font>
      <b/>
      <sz val="11"/>
      <color indexed="8"/>
      <name val="Times New Roman Cyr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0" fontId="8" fillId="0" borderId="0"/>
    <xf numFmtId="0" fontId="1" fillId="0" borderId="0"/>
    <xf numFmtId="9" fontId="1" fillId="0" borderId="0" applyFont="0" applyFill="0" applyBorder="0" applyAlignment="0" applyProtection="0"/>
  </cellStyleXfs>
  <cellXfs count="94">
    <xf numFmtId="0" fontId="0" fillId="0" borderId="0" xfId="0"/>
    <xf numFmtId="164" fontId="3" fillId="0" borderId="0" xfId="0" applyNumberFormat="1" applyFont="1"/>
    <xf numFmtId="0" fontId="3" fillId="0" borderId="0" xfId="0" applyFont="1"/>
    <xf numFmtId="165" fontId="3" fillId="0" borderId="0" xfId="0" applyNumberFormat="1" applyFont="1"/>
    <xf numFmtId="0" fontId="5" fillId="0" borderId="0" xfId="0" applyFont="1" applyBorder="1" applyAlignment="1">
      <alignment horizontal="centerContinuous" vertical="center"/>
    </xf>
    <xf numFmtId="166" fontId="5" fillId="0" borderId="0" xfId="0" applyNumberFormat="1" applyFont="1" applyAlignment="1">
      <alignment horizontal="centerContinuous" vertical="center"/>
    </xf>
    <xf numFmtId="167" fontId="3" fillId="0" borderId="0" xfId="0" applyNumberFormat="1" applyFont="1"/>
    <xf numFmtId="168" fontId="3" fillId="0" borderId="0" xfId="0" applyNumberFormat="1" applyFont="1"/>
    <xf numFmtId="169" fontId="3" fillId="0" borderId="0" xfId="0" applyNumberFormat="1" applyFont="1"/>
    <xf numFmtId="170" fontId="3" fillId="0" borderId="0" xfId="0" applyNumberFormat="1" applyFont="1"/>
    <xf numFmtId="171" fontId="3" fillId="0" borderId="0" xfId="0" applyNumberFormat="1" applyFont="1"/>
    <xf numFmtId="172" fontId="3" fillId="0" borderId="0" xfId="0" applyNumberFormat="1" applyFont="1"/>
    <xf numFmtId="174" fontId="3" fillId="0" borderId="0" xfId="0" applyNumberFormat="1" applyFont="1"/>
    <xf numFmtId="0" fontId="3" fillId="0" borderId="0" xfId="0" applyFont="1" applyBorder="1"/>
    <xf numFmtId="168" fontId="2" fillId="0" borderId="0" xfId="2" applyNumberFormat="1" applyFont="1" applyFill="1" applyBorder="1" applyAlignment="1">
      <alignment vertical="center"/>
    </xf>
    <xf numFmtId="174" fontId="3" fillId="0" borderId="0" xfId="0" applyNumberFormat="1" applyFont="1" applyAlignment="1">
      <alignment horizontal="center"/>
    </xf>
    <xf numFmtId="0" fontId="4" fillId="0" borderId="0" xfId="0" applyFont="1" applyAlignment="1">
      <alignment vertical="center"/>
    </xf>
    <xf numFmtId="166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 applyProtection="1">
      <alignment horizontal="left" vertical="center" wrapText="1" inden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 indent="3"/>
    </xf>
    <xf numFmtId="0" fontId="7" fillId="0" borderId="2" xfId="0" applyFont="1" applyFill="1" applyBorder="1" applyAlignment="1" applyProtection="1">
      <alignment vertical="center" wrapText="1"/>
    </xf>
    <xf numFmtId="0" fontId="9" fillId="0" borderId="2" xfId="0" applyFont="1" applyFill="1" applyBorder="1" applyAlignment="1" applyProtection="1">
      <alignment horizontal="left" vertical="center" wrapText="1" indent="6"/>
    </xf>
    <xf numFmtId="0" fontId="9" fillId="0" borderId="2" xfId="0" applyFont="1" applyFill="1" applyBorder="1" applyAlignment="1" applyProtection="1">
      <alignment horizontal="left" vertical="center" wrapText="1" indent="1"/>
    </xf>
    <xf numFmtId="0" fontId="7" fillId="0" borderId="2" xfId="0" applyFont="1" applyFill="1" applyBorder="1" applyAlignment="1">
      <alignment horizontal="left" vertical="center" wrapText="1" indent="1"/>
    </xf>
    <xf numFmtId="0" fontId="7" fillId="0" borderId="2" xfId="3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166" fontId="7" fillId="0" borderId="2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165" fontId="2" fillId="0" borderId="2" xfId="2" applyNumberFormat="1" applyFont="1" applyFill="1" applyBorder="1" applyAlignment="1">
      <alignment vertical="center"/>
    </xf>
    <xf numFmtId="165" fontId="11" fillId="0" borderId="2" xfId="3" applyNumberFormat="1" applyFont="1" applyFill="1" applyBorder="1" applyAlignment="1">
      <alignment vertical="center"/>
    </xf>
    <xf numFmtId="165" fontId="2" fillId="0" borderId="2" xfId="3" applyNumberFormat="1" applyFont="1" applyFill="1" applyBorder="1" applyAlignment="1">
      <alignment vertical="center"/>
    </xf>
    <xf numFmtId="165" fontId="7" fillId="0" borderId="2" xfId="3" applyNumberFormat="1" applyFont="1" applyFill="1" applyBorder="1" applyAlignment="1">
      <alignment vertical="center"/>
    </xf>
    <xf numFmtId="165" fontId="3" fillId="0" borderId="2" xfId="3" applyNumberFormat="1" applyFont="1" applyFill="1" applyBorder="1" applyAlignment="1">
      <alignment vertical="center"/>
    </xf>
    <xf numFmtId="173" fontId="9" fillId="0" borderId="2" xfId="3" applyNumberFormat="1" applyFont="1" applyFill="1" applyBorder="1" applyAlignment="1">
      <alignment vertical="center"/>
    </xf>
    <xf numFmtId="165" fontId="9" fillId="0" borderId="2" xfId="3" applyNumberFormat="1" applyFont="1" applyFill="1" applyBorder="1" applyAlignment="1">
      <alignment vertical="center"/>
    </xf>
    <xf numFmtId="165" fontId="6" fillId="0" borderId="2" xfId="3" applyNumberFormat="1" applyFont="1" applyFill="1" applyBorder="1" applyAlignment="1">
      <alignment vertical="center"/>
    </xf>
    <xf numFmtId="165" fontId="7" fillId="0" borderId="2" xfId="2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vertical="center"/>
    </xf>
    <xf numFmtId="170" fontId="2" fillId="0" borderId="6" xfId="0" applyNumberFormat="1" applyFont="1" applyFill="1" applyBorder="1" applyAlignment="1">
      <alignment vertical="center"/>
    </xf>
    <xf numFmtId="165" fontId="9" fillId="0" borderId="2" xfId="2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173" fontId="2" fillId="0" borderId="11" xfId="3" applyNumberFormat="1" applyFont="1" applyBorder="1" applyAlignment="1">
      <alignment vertical="center"/>
    </xf>
    <xf numFmtId="173" fontId="7" fillId="0" borderId="12" xfId="3" applyNumberFormat="1" applyFont="1" applyBorder="1" applyAlignment="1">
      <alignment vertical="center"/>
    </xf>
    <xf numFmtId="173" fontId="7" fillId="0" borderId="2" xfId="3" applyNumberFormat="1" applyFont="1" applyBorder="1" applyAlignment="1">
      <alignment vertical="center"/>
    </xf>
    <xf numFmtId="173" fontId="7" fillId="0" borderId="13" xfId="3" applyNumberFormat="1" applyFont="1" applyBorder="1" applyAlignment="1">
      <alignment vertical="center"/>
    </xf>
    <xf numFmtId="0" fontId="7" fillId="0" borderId="0" xfId="3" applyFont="1" applyAlignment="1">
      <alignment horizontal="left"/>
    </xf>
    <xf numFmtId="173" fontId="7" fillId="0" borderId="0" xfId="3" applyNumberFormat="1" applyFont="1" applyAlignment="1">
      <alignment vertical="center"/>
    </xf>
    <xf numFmtId="0" fontId="7" fillId="0" borderId="3" xfId="3" applyFont="1" applyBorder="1" applyAlignment="1">
      <alignment horizontal="left"/>
    </xf>
    <xf numFmtId="0" fontId="7" fillId="0" borderId="4" xfId="3" applyFont="1" applyBorder="1" applyAlignment="1">
      <alignment horizontal="left"/>
    </xf>
    <xf numFmtId="0" fontId="7" fillId="0" borderId="5" xfId="3" applyFont="1" applyBorder="1" applyAlignment="1">
      <alignment horizontal="left"/>
    </xf>
    <xf numFmtId="173" fontId="10" fillId="0" borderId="2" xfId="0" applyNumberFormat="1" applyFont="1" applyBorder="1" applyAlignment="1">
      <alignment vertical="center"/>
    </xf>
    <xf numFmtId="165" fontId="7" fillId="0" borderId="2" xfId="2" applyNumberFormat="1" applyFont="1" applyFill="1" applyBorder="1" applyAlignment="1">
      <alignment horizontal="right" vertical="center"/>
    </xf>
    <xf numFmtId="165" fontId="2" fillId="0" borderId="6" xfId="2" applyNumberFormat="1" applyFont="1" applyFill="1" applyBorder="1" applyAlignment="1">
      <alignment vertical="center"/>
    </xf>
    <xf numFmtId="0" fontId="7" fillId="0" borderId="2" xfId="3" applyFont="1" applyBorder="1" applyAlignment="1">
      <alignment horizontal="left"/>
    </xf>
    <xf numFmtId="0" fontId="7" fillId="0" borderId="3" xfId="3" applyFont="1" applyBorder="1" applyAlignment="1">
      <alignment vertical="center" wrapText="1"/>
    </xf>
    <xf numFmtId="0" fontId="7" fillId="0" borderId="4" xfId="3" applyFont="1" applyBorder="1" applyAlignment="1">
      <alignment vertical="center" wrapText="1"/>
    </xf>
    <xf numFmtId="0" fontId="7" fillId="0" borderId="5" xfId="3" applyFont="1" applyBorder="1" applyAlignment="1">
      <alignment vertical="center" wrapText="1"/>
    </xf>
    <xf numFmtId="0" fontId="3" fillId="0" borderId="3" xfId="3" applyFont="1" applyBorder="1" applyAlignment="1">
      <alignment horizontal="left"/>
    </xf>
    <xf numFmtId="0" fontId="3" fillId="0" borderId="4" xfId="3" applyFont="1" applyBorder="1" applyAlignment="1">
      <alignment horizontal="left"/>
    </xf>
    <xf numFmtId="0" fontId="3" fillId="0" borderId="5" xfId="3" applyFont="1" applyBorder="1" applyAlignment="1">
      <alignment horizontal="left"/>
    </xf>
    <xf numFmtId="0" fontId="2" fillId="0" borderId="8" xfId="3" applyFont="1" applyBorder="1" applyAlignment="1">
      <alignment horizontal="left" vertical="center" indent="1"/>
    </xf>
    <xf numFmtId="0" fontId="2" fillId="0" borderId="9" xfId="3" applyFont="1" applyBorder="1" applyAlignment="1">
      <alignment horizontal="left" vertical="center" indent="1"/>
    </xf>
    <xf numFmtId="0" fontId="2" fillId="0" borderId="10" xfId="3" applyFont="1" applyBorder="1" applyAlignment="1">
      <alignment horizontal="left" vertical="center" indent="1"/>
    </xf>
    <xf numFmtId="0" fontId="7" fillId="0" borderId="12" xfId="3" applyFont="1" applyBorder="1" applyAlignment="1">
      <alignment horizontal="left" vertical="center"/>
    </xf>
    <xf numFmtId="0" fontId="7" fillId="0" borderId="3" xfId="3" applyFont="1" applyBorder="1" applyAlignment="1">
      <alignment horizontal="left"/>
    </xf>
    <xf numFmtId="0" fontId="7" fillId="0" borderId="4" xfId="3" applyFont="1" applyBorder="1" applyAlignment="1">
      <alignment horizontal="left"/>
    </xf>
    <xf numFmtId="0" fontId="7" fillId="0" borderId="5" xfId="3" applyFont="1" applyBorder="1" applyAlignment="1">
      <alignment horizontal="left"/>
    </xf>
    <xf numFmtId="0" fontId="7" fillId="0" borderId="3" xfId="3" applyFont="1" applyBorder="1" applyAlignment="1">
      <alignment horizontal="left" vertical="center"/>
    </xf>
    <xf numFmtId="0" fontId="0" fillId="0" borderId="4" xfId="0" applyBorder="1"/>
    <xf numFmtId="0" fontId="0" fillId="0" borderId="5" xfId="0" applyBorder="1"/>
    <xf numFmtId="0" fontId="7" fillId="0" borderId="3" xfId="3" applyFont="1" applyBorder="1" applyAlignment="1">
      <alignment horizontal="left" vertical="center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7" fillId="0" borderId="4" xfId="3" applyFont="1" applyBorder="1" applyAlignment="1">
      <alignment horizontal="left" vertical="center"/>
    </xf>
    <xf numFmtId="0" fontId="7" fillId="0" borderId="5" xfId="3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0" fillId="0" borderId="7" xfId="0" applyBorder="1"/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1" xfId="1" applyFont="1" applyFill="1" applyBorder="1" applyAlignment="1">
      <alignment horizontal="right" vertical="center"/>
    </xf>
    <xf numFmtId="0" fontId="7" fillId="0" borderId="13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166" fontId="2" fillId="0" borderId="3" xfId="0" applyNumberFormat="1" applyFont="1" applyBorder="1" applyAlignment="1">
      <alignment horizontal="center" vertical="center" wrapText="1"/>
    </xf>
    <xf numFmtId="166" fontId="2" fillId="0" borderId="4" xfId="0" applyNumberFormat="1" applyFont="1" applyBorder="1" applyAlignment="1">
      <alignment horizontal="center" vertical="center" wrapText="1"/>
    </xf>
    <xf numFmtId="166" fontId="2" fillId="0" borderId="5" xfId="0" applyNumberFormat="1" applyFont="1" applyBorder="1" applyAlignment="1">
      <alignment horizontal="center" vertical="center" wrapText="1"/>
    </xf>
    <xf numFmtId="0" fontId="7" fillId="0" borderId="14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7" fillId="0" borderId="2" xfId="3" applyFont="1" applyBorder="1" applyAlignment="1">
      <alignment horizontal="left" vertical="center"/>
    </xf>
  </cellXfs>
  <cellStyles count="5">
    <cellStyle name="Обычный" xfId="0" builtinId="0"/>
    <cellStyle name="Обычный_Прил.15 Экономические показатели (факт 2007 года)" xfId="3" xr:uid="{00000000-0005-0000-0000-000001000000}"/>
    <cellStyle name="Обычный_Прил.15.1 Экономические показатели (план на 2007 год)" xfId="1" xr:uid="{00000000-0005-0000-0000-000002000000}"/>
    <cellStyle name="Обычный_Сравнительный анализ экономических показателей" xfId="2" xr:uid="{00000000-0005-0000-0000-000003000000}"/>
    <cellStyle name="Процентный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1"/>
    <pageSetUpPr fitToPage="1"/>
  </sheetPr>
  <dimension ref="A1:M83"/>
  <sheetViews>
    <sheetView tabSelected="1" workbookViewId="0">
      <selection activeCell="G26" sqref="G26"/>
    </sheetView>
  </sheetViews>
  <sheetFormatPr defaultRowHeight="15.75" x14ac:dyDescent="0.25"/>
  <cols>
    <col min="1" max="1" width="44" style="2" customWidth="1"/>
    <col min="2" max="2" width="13" style="2" customWidth="1"/>
    <col min="3" max="3" width="13.140625" style="2" customWidth="1"/>
    <col min="4" max="4" width="13.28515625" style="2" customWidth="1"/>
    <col min="5" max="5" width="14" style="2" customWidth="1"/>
    <col min="6" max="6" width="14.28515625" style="2" bestFit="1" customWidth="1"/>
    <col min="7" max="7" width="10.28515625" style="2" customWidth="1"/>
    <col min="8" max="8" width="27.28515625" style="2" bestFit="1" customWidth="1"/>
    <col min="9" max="9" width="17" style="2" customWidth="1"/>
    <col min="10" max="11" width="15.42578125" style="2" bestFit="1" customWidth="1"/>
    <col min="12" max="12" width="14" style="2" bestFit="1" customWidth="1"/>
    <col min="13" max="13" width="12" style="2" customWidth="1"/>
    <col min="14" max="16384" width="9.140625" style="2"/>
  </cols>
  <sheetData>
    <row r="1" spans="1:11" x14ac:dyDescent="0.25">
      <c r="A1" s="82"/>
      <c r="B1" s="82"/>
      <c r="C1" s="82"/>
      <c r="D1" s="82"/>
      <c r="E1" s="82"/>
      <c r="F1" s="1"/>
    </row>
    <row r="2" spans="1:11" ht="18.75" customHeight="1" x14ac:dyDescent="0.25">
      <c r="A2" s="83" t="s">
        <v>48</v>
      </c>
      <c r="B2" s="83"/>
      <c r="C2" s="83"/>
      <c r="D2" s="83"/>
      <c r="E2" s="83"/>
      <c r="F2" s="1"/>
    </row>
    <row r="3" spans="1:11" x14ac:dyDescent="0.25">
      <c r="A3" s="83" t="s">
        <v>58</v>
      </c>
      <c r="B3" s="83"/>
      <c r="C3" s="83"/>
      <c r="D3" s="83"/>
      <c r="E3" s="83"/>
      <c r="F3" s="16"/>
    </row>
    <row r="4" spans="1:11" ht="15.75" customHeight="1" x14ac:dyDescent="0.25">
      <c r="A4" s="4"/>
      <c r="B4" s="5"/>
      <c r="C4" s="5"/>
      <c r="D4" s="84" t="s">
        <v>79</v>
      </c>
      <c r="E4" s="84"/>
    </row>
    <row r="5" spans="1:11" x14ac:dyDescent="0.25">
      <c r="A5" s="85" t="s">
        <v>0</v>
      </c>
      <c r="B5" s="87" t="s">
        <v>76</v>
      </c>
      <c r="C5" s="88"/>
      <c r="D5" s="88"/>
      <c r="E5" s="89"/>
    </row>
    <row r="6" spans="1:11" ht="63" x14ac:dyDescent="0.25">
      <c r="A6" s="86"/>
      <c r="B6" s="17" t="s">
        <v>1</v>
      </c>
      <c r="C6" s="17" t="s">
        <v>2</v>
      </c>
      <c r="D6" s="17" t="s">
        <v>3</v>
      </c>
      <c r="E6" s="29" t="s">
        <v>69</v>
      </c>
    </row>
    <row r="7" spans="1:11" x14ac:dyDescent="0.25">
      <c r="A7" s="19" t="s">
        <v>4</v>
      </c>
      <c r="B7" s="31">
        <f>C7+D7+E7</f>
        <v>1310118.6558680595</v>
      </c>
      <c r="C7" s="32">
        <v>951159.39946764219</v>
      </c>
      <c r="D7" s="33">
        <v>196682.82816471742</v>
      </c>
      <c r="E7" s="33">
        <v>162276.4282357</v>
      </c>
      <c r="F7" s="6"/>
      <c r="H7" s="7"/>
      <c r="I7" s="8"/>
    </row>
    <row r="8" spans="1:11" x14ac:dyDescent="0.25">
      <c r="A8" s="20" t="s">
        <v>5</v>
      </c>
      <c r="B8" s="31">
        <f>C8+D8+E8</f>
        <v>140532.8913808791</v>
      </c>
      <c r="C8" s="33">
        <v>57065.245856105612</v>
      </c>
      <c r="D8" s="33">
        <v>20920.067924773502</v>
      </c>
      <c r="E8" s="33">
        <v>62547.577600000004</v>
      </c>
      <c r="F8" s="9"/>
    </row>
    <row r="9" spans="1:11" x14ac:dyDescent="0.25">
      <c r="A9" s="19" t="s">
        <v>6</v>
      </c>
      <c r="B9" s="31">
        <f t="shared" ref="B9" si="0">C9+D9+E9</f>
        <v>1271856.4030148797</v>
      </c>
      <c r="C9" s="31">
        <f>SUM(C10:C22)-C14-C16-C20</f>
        <v>895789.86625298625</v>
      </c>
      <c r="D9" s="31">
        <f t="shared" ref="D9:E9" si="1">SUM(D10:D22)-D14-D16-D20</f>
        <v>147531.31110432401</v>
      </c>
      <c r="E9" s="31">
        <f t="shared" si="1"/>
        <v>228535.22565756948</v>
      </c>
      <c r="F9" s="3"/>
      <c r="G9" s="3"/>
      <c r="H9" s="7"/>
      <c r="I9" s="8"/>
      <c r="J9" s="7"/>
      <c r="K9" s="7"/>
    </row>
    <row r="10" spans="1:11" x14ac:dyDescent="0.25">
      <c r="A10" s="18" t="s">
        <v>7</v>
      </c>
      <c r="B10" s="39">
        <f>C10+D10+E10</f>
        <v>187194.83130551336</v>
      </c>
      <c r="C10" s="34">
        <v>115989.03676035481</v>
      </c>
      <c r="D10" s="35">
        <v>36765.966468445462</v>
      </c>
      <c r="E10" s="34">
        <v>34439.828076713107</v>
      </c>
      <c r="F10" s="3"/>
      <c r="G10" s="3"/>
      <c r="H10" s="7"/>
      <c r="I10" s="7"/>
      <c r="J10" s="8"/>
    </row>
    <row r="11" spans="1:11" ht="31.5" x14ac:dyDescent="0.25">
      <c r="A11" s="21" t="s">
        <v>8</v>
      </c>
      <c r="B11" s="39">
        <f t="shared" ref="B11:B22" si="2">C11+D11+E11</f>
        <v>57843.202873403636</v>
      </c>
      <c r="C11" s="34">
        <v>35840.612358949635</v>
      </c>
      <c r="D11" s="35">
        <v>11360.68363874965</v>
      </c>
      <c r="E11" s="34">
        <v>10641.90687570435</v>
      </c>
      <c r="F11" s="10"/>
      <c r="G11" s="3"/>
      <c r="H11" s="7"/>
      <c r="I11" s="7"/>
      <c r="J11" s="6"/>
    </row>
    <row r="12" spans="1:11" x14ac:dyDescent="0.25">
      <c r="A12" s="18" t="s">
        <v>9</v>
      </c>
      <c r="B12" s="39">
        <f t="shared" si="2"/>
        <v>22929.404486751715</v>
      </c>
      <c r="C12" s="34">
        <v>14379.911426751714</v>
      </c>
      <c r="D12" s="34">
        <v>2882.0543899999998</v>
      </c>
      <c r="E12" s="34">
        <v>5667.4386699999995</v>
      </c>
      <c r="F12" s="3"/>
      <c r="G12" s="3"/>
      <c r="H12" s="11"/>
    </row>
    <row r="13" spans="1:11" x14ac:dyDescent="0.25">
      <c r="A13" s="18" t="s">
        <v>10</v>
      </c>
      <c r="B13" s="39">
        <f t="shared" si="2"/>
        <v>245797.2341423576</v>
      </c>
      <c r="C13" s="34">
        <v>211475.3943737605</v>
      </c>
      <c r="D13" s="34">
        <v>15262.993997445099</v>
      </c>
      <c r="E13" s="34">
        <v>19058.845771151999</v>
      </c>
      <c r="F13" s="3"/>
      <c r="G13" s="3"/>
      <c r="H13" s="11"/>
      <c r="I13" s="7"/>
      <c r="J13" s="7"/>
    </row>
    <row r="14" spans="1:11" x14ac:dyDescent="0.25">
      <c r="A14" s="22" t="s">
        <v>11</v>
      </c>
      <c r="B14" s="42">
        <f t="shared" si="2"/>
        <v>2532.096229842</v>
      </c>
      <c r="C14" s="36">
        <v>2062.246229842</v>
      </c>
      <c r="D14" s="36">
        <v>148.85</v>
      </c>
      <c r="E14" s="37">
        <v>321</v>
      </c>
      <c r="F14" s="3"/>
      <c r="G14" s="3"/>
      <c r="H14" s="11"/>
      <c r="I14" s="7"/>
    </row>
    <row r="15" spans="1:11" x14ac:dyDescent="0.25">
      <c r="A15" s="18" t="s">
        <v>12</v>
      </c>
      <c r="B15" s="39">
        <f t="shared" si="2"/>
        <v>6440.3850000000002</v>
      </c>
      <c r="C15" s="34">
        <v>3802.1549999999997</v>
      </c>
      <c r="D15" s="34">
        <v>2638.23</v>
      </c>
      <c r="E15" s="34"/>
      <c r="F15" s="3"/>
      <c r="G15" s="3"/>
      <c r="H15" s="7"/>
    </row>
    <row r="16" spans="1:11" x14ac:dyDescent="0.25">
      <c r="A16" s="22" t="s">
        <v>13</v>
      </c>
      <c r="B16" s="42">
        <f t="shared" si="2"/>
        <v>871.5</v>
      </c>
      <c r="C16" s="37">
        <v>514.5</v>
      </c>
      <c r="D16" s="37">
        <v>357</v>
      </c>
      <c r="E16" s="34"/>
      <c r="F16" s="3"/>
      <c r="G16" s="3"/>
      <c r="H16" s="7"/>
      <c r="I16" s="15"/>
      <c r="J16" s="12"/>
    </row>
    <row r="17" spans="1:13" x14ac:dyDescent="0.25">
      <c r="A17" s="18" t="s">
        <v>14</v>
      </c>
      <c r="B17" s="39">
        <f t="shared" si="2"/>
        <v>14656.151254999999</v>
      </c>
      <c r="C17" s="34">
        <v>12794.455744999999</v>
      </c>
      <c r="D17" s="34">
        <v>1815.5655900000002</v>
      </c>
      <c r="E17" s="34">
        <v>46.129919999999998</v>
      </c>
      <c r="F17" s="3"/>
      <c r="G17" s="3"/>
      <c r="H17" s="7"/>
    </row>
    <row r="18" spans="1:13" x14ac:dyDescent="0.25">
      <c r="A18" s="18" t="s">
        <v>15</v>
      </c>
      <c r="B18" s="39">
        <f t="shared" si="2"/>
        <v>222384.24652068381</v>
      </c>
      <c r="C18" s="34">
        <v>175678.31938999999</v>
      </c>
      <c r="D18" s="34">
        <v>46705.927130683805</v>
      </c>
      <c r="E18" s="34"/>
      <c r="F18" s="3"/>
      <c r="G18" s="3"/>
      <c r="H18" s="11"/>
    </row>
    <row r="19" spans="1:13" x14ac:dyDescent="0.25">
      <c r="A19" s="18" t="s">
        <v>16</v>
      </c>
      <c r="B19" s="39">
        <f t="shared" si="2"/>
        <v>315841.90755300003</v>
      </c>
      <c r="C19" s="34">
        <v>145449.70183000001</v>
      </c>
      <c r="D19" s="34">
        <v>11711.129379</v>
      </c>
      <c r="E19" s="38">
        <v>158681.076344</v>
      </c>
      <c r="F19" s="3"/>
      <c r="G19" s="3"/>
      <c r="H19" s="7"/>
    </row>
    <row r="20" spans="1:13" x14ac:dyDescent="0.25">
      <c r="A20" s="23" t="s">
        <v>17</v>
      </c>
      <c r="B20" s="42">
        <f t="shared" si="2"/>
        <v>14493.397982987406</v>
      </c>
      <c r="C20" s="37">
        <v>11338.960772987406</v>
      </c>
      <c r="D20" s="37">
        <v>1063.8559</v>
      </c>
      <c r="E20" s="37">
        <v>2090.58131</v>
      </c>
      <c r="F20" s="3"/>
      <c r="G20" s="3"/>
      <c r="H20" s="7"/>
    </row>
    <row r="21" spans="1:13" x14ac:dyDescent="0.25">
      <c r="A21" s="18" t="s">
        <v>18</v>
      </c>
      <c r="B21" s="39">
        <f t="shared" si="2"/>
        <v>198611.52447816945</v>
      </c>
      <c r="C21" s="34">
        <v>180222.76396816946</v>
      </c>
      <c r="D21" s="34">
        <v>18388.76051</v>
      </c>
      <c r="E21" s="34"/>
      <c r="H21" s="7"/>
      <c r="J21" s="13"/>
    </row>
    <row r="22" spans="1:13" x14ac:dyDescent="0.25">
      <c r="A22" s="24" t="s">
        <v>19</v>
      </c>
      <c r="B22" s="39">
        <f t="shared" si="2"/>
        <v>157.5154</v>
      </c>
      <c r="C22" s="39">
        <v>157.5154</v>
      </c>
      <c r="D22" s="39"/>
      <c r="E22" s="39"/>
      <c r="H22" s="7"/>
      <c r="J22" s="14"/>
    </row>
    <row r="23" spans="1:13" ht="31.5" x14ac:dyDescent="0.25">
      <c r="A23" s="19" t="s">
        <v>20</v>
      </c>
      <c r="B23" s="31">
        <f>B7-B9</f>
        <v>38262.252853179816</v>
      </c>
      <c r="C23" s="31">
        <f t="shared" ref="C23:E23" si="3">C7-C9</f>
        <v>55369.533214655938</v>
      </c>
      <c r="D23" s="31">
        <f t="shared" si="3"/>
        <v>49151.517060393409</v>
      </c>
      <c r="E23" s="31">
        <f t="shared" si="3"/>
        <v>-66258.797421869473</v>
      </c>
      <c r="F23" s="7"/>
      <c r="H23" s="7"/>
      <c r="K23" s="7"/>
      <c r="L23" s="7"/>
      <c r="M23" s="7"/>
    </row>
    <row r="24" spans="1:13" x14ac:dyDescent="0.25">
      <c r="A24" s="25" t="s">
        <v>21</v>
      </c>
      <c r="B24" s="34">
        <f>D33</f>
        <v>237426.9768</v>
      </c>
      <c r="C24" s="39"/>
      <c r="D24" s="39"/>
      <c r="E24" s="39"/>
      <c r="H24" s="7"/>
    </row>
    <row r="25" spans="1:13" x14ac:dyDescent="0.25">
      <c r="A25" s="25" t="s">
        <v>22</v>
      </c>
      <c r="B25" s="34">
        <f>D61</f>
        <v>149224.02035199999</v>
      </c>
      <c r="C25" s="40"/>
      <c r="D25" s="39"/>
      <c r="E25" s="39"/>
      <c r="G25" s="3"/>
      <c r="H25" s="7"/>
    </row>
    <row r="26" spans="1:13" x14ac:dyDescent="0.25">
      <c r="A26" s="26" t="s">
        <v>23</v>
      </c>
      <c r="B26" s="39">
        <f>B23+B24-B25</f>
        <v>126465.20930117983</v>
      </c>
      <c r="C26" s="39"/>
      <c r="D26" s="39"/>
      <c r="E26" s="39"/>
      <c r="F26" s="7"/>
      <c r="G26" s="3"/>
      <c r="H26" s="7"/>
      <c r="J26" s="7"/>
    </row>
    <row r="27" spans="1:13" s="13" customFormat="1" x14ac:dyDescent="0.25">
      <c r="A27" s="25" t="s">
        <v>24</v>
      </c>
      <c r="B27" s="34"/>
      <c r="C27" s="39"/>
      <c r="D27" s="39"/>
      <c r="E27" s="39"/>
      <c r="H27" s="7"/>
    </row>
    <row r="28" spans="1:13" x14ac:dyDescent="0.25">
      <c r="A28" s="25" t="s">
        <v>25</v>
      </c>
      <c r="B28" s="34"/>
      <c r="C28" s="39"/>
      <c r="D28" s="39"/>
      <c r="E28" s="39"/>
      <c r="H28" s="7"/>
    </row>
    <row r="29" spans="1:13" ht="31.5" x14ac:dyDescent="0.25">
      <c r="A29" s="26" t="s">
        <v>26</v>
      </c>
      <c r="B29" s="54">
        <v>14937.180530635967</v>
      </c>
      <c r="C29" s="39"/>
      <c r="D29" s="39"/>
      <c r="E29" s="39"/>
      <c r="H29" s="7"/>
      <c r="J29" s="7"/>
    </row>
    <row r="30" spans="1:13" ht="16.5" thickBot="1" x14ac:dyDescent="0.3">
      <c r="A30" s="27" t="s">
        <v>27</v>
      </c>
      <c r="B30" s="55">
        <f>B26-B29</f>
        <v>111528.02877054387</v>
      </c>
      <c r="C30" s="41"/>
      <c r="D30" s="41"/>
      <c r="E30" s="41"/>
      <c r="F30" s="7"/>
    </row>
    <row r="31" spans="1:13" ht="15.75" customHeight="1" x14ac:dyDescent="0.25">
      <c r="A31" s="90"/>
      <c r="B31" s="90"/>
      <c r="C31" s="90"/>
      <c r="D31" s="90"/>
      <c r="E31" s="90"/>
    </row>
    <row r="32" spans="1:13" ht="16.5" thickBot="1" x14ac:dyDescent="0.3">
      <c r="A32" s="91" t="s">
        <v>77</v>
      </c>
      <c r="B32" s="91"/>
      <c r="C32" s="92"/>
      <c r="D32" s="30" t="s">
        <v>28</v>
      </c>
      <c r="E32" s="28"/>
    </row>
    <row r="33" spans="1:4" ht="16.5" thickBot="1" x14ac:dyDescent="0.3">
      <c r="A33" s="63" t="s">
        <v>29</v>
      </c>
      <c r="B33" s="64"/>
      <c r="C33" s="65"/>
      <c r="D33" s="44">
        <f>SUM(D34:D58)</f>
        <v>237426.9768</v>
      </c>
    </row>
    <row r="34" spans="1:4" x14ac:dyDescent="0.25">
      <c r="A34" s="66" t="s">
        <v>30</v>
      </c>
      <c r="B34" s="66"/>
      <c r="C34" s="66"/>
      <c r="D34" s="45">
        <v>757.75599999999997</v>
      </c>
    </row>
    <row r="35" spans="1:4" x14ac:dyDescent="0.25">
      <c r="A35" s="93" t="s">
        <v>31</v>
      </c>
      <c r="B35" s="93"/>
      <c r="C35" s="93"/>
      <c r="D35" s="46">
        <v>1050</v>
      </c>
    </row>
    <row r="36" spans="1:4" x14ac:dyDescent="0.25">
      <c r="A36" s="67" t="s">
        <v>32</v>
      </c>
      <c r="B36" s="68"/>
      <c r="C36" s="69"/>
      <c r="D36" s="46">
        <v>1300</v>
      </c>
    </row>
    <row r="37" spans="1:4" x14ac:dyDescent="0.25">
      <c r="A37" s="67" t="s">
        <v>33</v>
      </c>
      <c r="B37" s="68"/>
      <c r="C37" s="69"/>
      <c r="D37" s="46">
        <f>159126.4095+10179.83933+254.9605</f>
        <v>169561.20932999998</v>
      </c>
    </row>
    <row r="38" spans="1:4" hidden="1" x14ac:dyDescent="0.25">
      <c r="A38" s="67" t="s">
        <v>34</v>
      </c>
      <c r="B38" s="68"/>
      <c r="C38" s="69"/>
      <c r="D38" s="47"/>
    </row>
    <row r="39" spans="1:4" x14ac:dyDescent="0.25">
      <c r="A39" s="67" t="s">
        <v>71</v>
      </c>
      <c r="B39" s="68"/>
      <c r="C39" s="69"/>
      <c r="D39" s="47">
        <v>200</v>
      </c>
    </row>
    <row r="40" spans="1:4" hidden="1" x14ac:dyDescent="0.25">
      <c r="A40" s="67" t="s">
        <v>35</v>
      </c>
      <c r="B40" s="68"/>
      <c r="C40" s="69"/>
      <c r="D40" s="47"/>
    </row>
    <row r="41" spans="1:4" hidden="1" x14ac:dyDescent="0.25">
      <c r="A41" s="67" t="s">
        <v>50</v>
      </c>
      <c r="B41" s="80"/>
      <c r="C41" s="81"/>
      <c r="D41" s="47"/>
    </row>
    <row r="42" spans="1:4" hidden="1" x14ac:dyDescent="0.25">
      <c r="A42" s="67" t="s">
        <v>51</v>
      </c>
      <c r="B42" s="80"/>
      <c r="C42" s="81"/>
      <c r="D42" s="47"/>
    </row>
    <row r="43" spans="1:4" x14ac:dyDescent="0.25">
      <c r="A43" s="67" t="s">
        <v>62</v>
      </c>
      <c r="B43" s="80"/>
      <c r="C43" s="81"/>
      <c r="D43" s="47">
        <v>450</v>
      </c>
    </row>
    <row r="44" spans="1:4" hidden="1" x14ac:dyDescent="0.25">
      <c r="A44" s="67" t="s">
        <v>36</v>
      </c>
      <c r="B44" s="80"/>
      <c r="C44" s="81"/>
      <c r="D44" s="47"/>
    </row>
    <row r="45" spans="1:4" hidden="1" x14ac:dyDescent="0.25">
      <c r="A45" s="67" t="s">
        <v>59</v>
      </c>
      <c r="B45" s="80"/>
      <c r="C45" s="81"/>
      <c r="D45" s="47"/>
    </row>
    <row r="46" spans="1:4" hidden="1" x14ac:dyDescent="0.25">
      <c r="A46" s="67" t="s">
        <v>37</v>
      </c>
      <c r="B46" s="68"/>
      <c r="C46" s="69"/>
      <c r="D46" s="47"/>
    </row>
    <row r="47" spans="1:4" x14ac:dyDescent="0.25">
      <c r="A47" s="67" t="s">
        <v>72</v>
      </c>
      <c r="B47" s="68"/>
      <c r="C47" s="69"/>
      <c r="D47" s="47">
        <v>1032.3394699999999</v>
      </c>
    </row>
    <row r="48" spans="1:4" x14ac:dyDescent="0.25">
      <c r="A48" s="67" t="s">
        <v>63</v>
      </c>
      <c r="B48" s="68"/>
      <c r="C48" s="69"/>
      <c r="D48" s="46">
        <f>79641*80%*99%</f>
        <v>63075.672000000006</v>
      </c>
    </row>
    <row r="49" spans="1:4" hidden="1" x14ac:dyDescent="0.25">
      <c r="A49" s="67" t="s">
        <v>38</v>
      </c>
      <c r="B49" s="68"/>
      <c r="C49" s="69"/>
      <c r="D49" s="46"/>
    </row>
    <row r="50" spans="1:4" hidden="1" x14ac:dyDescent="0.25">
      <c r="A50" s="67" t="s">
        <v>52</v>
      </c>
      <c r="B50" s="68"/>
      <c r="C50" s="69"/>
      <c r="D50" s="46"/>
    </row>
    <row r="51" spans="1:4" hidden="1" x14ac:dyDescent="0.25">
      <c r="A51" s="67" t="s">
        <v>64</v>
      </c>
      <c r="B51" s="68"/>
      <c r="C51" s="69"/>
      <c r="D51" s="46"/>
    </row>
    <row r="52" spans="1:4" hidden="1" x14ac:dyDescent="0.25">
      <c r="A52" s="67" t="s">
        <v>65</v>
      </c>
      <c r="B52" s="68"/>
      <c r="C52" s="69"/>
      <c r="D52" s="46"/>
    </row>
    <row r="53" spans="1:4" hidden="1" x14ac:dyDescent="0.25">
      <c r="A53" s="67" t="s">
        <v>60</v>
      </c>
      <c r="B53" s="68"/>
      <c r="C53" s="69"/>
      <c r="D53" s="46"/>
    </row>
    <row r="54" spans="1:4" hidden="1" x14ac:dyDescent="0.25">
      <c r="A54" s="67" t="s">
        <v>57</v>
      </c>
      <c r="B54" s="68"/>
      <c r="C54" s="69"/>
      <c r="D54" s="46"/>
    </row>
    <row r="55" spans="1:4" hidden="1" x14ac:dyDescent="0.25">
      <c r="A55" s="67" t="s">
        <v>61</v>
      </c>
      <c r="B55" s="68"/>
      <c r="C55" s="69"/>
      <c r="D55" s="46"/>
    </row>
    <row r="56" spans="1:4" hidden="1" x14ac:dyDescent="0.25">
      <c r="A56" s="67" t="s">
        <v>66</v>
      </c>
      <c r="B56" s="68"/>
      <c r="C56" s="69"/>
      <c r="D56" s="46"/>
    </row>
    <row r="57" spans="1:4" hidden="1" x14ac:dyDescent="0.25">
      <c r="A57" s="67" t="s">
        <v>67</v>
      </c>
      <c r="B57" s="68"/>
      <c r="C57" s="69"/>
      <c r="D57" s="46"/>
    </row>
    <row r="58" spans="1:4" hidden="1" x14ac:dyDescent="0.25">
      <c r="A58" s="67" t="s">
        <v>68</v>
      </c>
      <c r="B58" s="68"/>
      <c r="C58" s="69"/>
      <c r="D58" s="46"/>
    </row>
    <row r="59" spans="1:4" x14ac:dyDescent="0.25">
      <c r="A59" s="48"/>
      <c r="B59" s="48"/>
      <c r="C59" s="48"/>
      <c r="D59" s="49"/>
    </row>
    <row r="60" spans="1:4" ht="16.5" thickBot="1" x14ac:dyDescent="0.3">
      <c r="A60" s="78" t="s">
        <v>78</v>
      </c>
      <c r="B60" s="78"/>
      <c r="C60" s="79"/>
      <c r="D60" s="43" t="s">
        <v>28</v>
      </c>
    </row>
    <row r="61" spans="1:4" ht="16.5" thickBot="1" x14ac:dyDescent="0.3">
      <c r="A61" s="63" t="s">
        <v>22</v>
      </c>
      <c r="B61" s="64"/>
      <c r="C61" s="65"/>
      <c r="D61" s="44">
        <f>SUM(D62:D82)</f>
        <v>149224.02035199999</v>
      </c>
    </row>
    <row r="62" spans="1:4" hidden="1" x14ac:dyDescent="0.25">
      <c r="A62" s="56" t="s">
        <v>39</v>
      </c>
      <c r="B62" s="56"/>
      <c r="C62" s="56"/>
      <c r="D62" s="45"/>
    </row>
    <row r="63" spans="1:4" x14ac:dyDescent="0.25">
      <c r="A63" s="56" t="s">
        <v>40</v>
      </c>
      <c r="B63" s="56"/>
      <c r="C63" s="56"/>
      <c r="D63" s="46">
        <v>1329.855</v>
      </c>
    </row>
    <row r="64" spans="1:4" x14ac:dyDescent="0.25">
      <c r="A64" s="56" t="s">
        <v>49</v>
      </c>
      <c r="B64" s="56"/>
      <c r="C64" s="56"/>
      <c r="D64" s="46">
        <v>1100</v>
      </c>
    </row>
    <row r="65" spans="1:4" x14ac:dyDescent="0.25">
      <c r="A65" s="56" t="s">
        <v>41</v>
      </c>
      <c r="B65" s="56"/>
      <c r="C65" s="56"/>
      <c r="D65" s="46">
        <v>1030</v>
      </c>
    </row>
    <row r="66" spans="1:4" x14ac:dyDescent="0.25">
      <c r="A66" s="56" t="s">
        <v>42</v>
      </c>
      <c r="B66" s="56"/>
      <c r="C66" s="56"/>
      <c r="D66" s="46">
        <v>757.8</v>
      </c>
    </row>
    <row r="67" spans="1:4" x14ac:dyDescent="0.25">
      <c r="A67" s="56" t="s">
        <v>43</v>
      </c>
      <c r="B67" s="56"/>
      <c r="C67" s="56"/>
      <c r="D67" s="46">
        <v>2700</v>
      </c>
    </row>
    <row r="68" spans="1:4" hidden="1" x14ac:dyDescent="0.25">
      <c r="A68" s="56" t="s">
        <v>44</v>
      </c>
      <c r="B68" s="56"/>
      <c r="C68" s="56"/>
      <c r="D68" s="46"/>
    </row>
    <row r="69" spans="1:4" hidden="1" x14ac:dyDescent="0.25">
      <c r="A69" s="67" t="s">
        <v>73</v>
      </c>
      <c r="B69" s="68"/>
      <c r="C69" s="69"/>
      <c r="D69" s="47"/>
    </row>
    <row r="70" spans="1:4" x14ac:dyDescent="0.25">
      <c r="A70" s="70" t="s">
        <v>45</v>
      </c>
      <c r="B70" s="76"/>
      <c r="C70" s="77"/>
      <c r="D70" s="46">
        <v>131010</v>
      </c>
    </row>
    <row r="71" spans="1:4" hidden="1" x14ac:dyDescent="0.25">
      <c r="A71" s="73" t="s">
        <v>46</v>
      </c>
      <c r="B71" s="74"/>
      <c r="C71" s="75"/>
      <c r="D71" s="46"/>
    </row>
    <row r="72" spans="1:4" hidden="1" x14ac:dyDescent="0.25">
      <c r="A72" s="56" t="s">
        <v>53</v>
      </c>
      <c r="B72" s="56"/>
      <c r="C72" s="56"/>
      <c r="D72" s="46"/>
    </row>
    <row r="73" spans="1:4" hidden="1" x14ac:dyDescent="0.25">
      <c r="A73" s="56" t="s">
        <v>54</v>
      </c>
      <c r="B73" s="56"/>
      <c r="C73" s="56"/>
      <c r="D73" s="46"/>
    </row>
    <row r="74" spans="1:4" hidden="1" x14ac:dyDescent="0.25">
      <c r="A74" s="56" t="s">
        <v>47</v>
      </c>
      <c r="B74" s="56"/>
      <c r="C74" s="56"/>
      <c r="D74" s="46"/>
    </row>
    <row r="75" spans="1:4" hidden="1" x14ac:dyDescent="0.25">
      <c r="A75" s="56" t="s">
        <v>50</v>
      </c>
      <c r="B75" s="56"/>
      <c r="C75" s="56"/>
      <c r="D75" s="46"/>
    </row>
    <row r="76" spans="1:4" hidden="1" x14ac:dyDescent="0.25">
      <c r="A76" s="50" t="s">
        <v>55</v>
      </c>
      <c r="B76" s="51"/>
      <c r="C76" s="52"/>
      <c r="D76" s="46"/>
    </row>
    <row r="77" spans="1:4" hidden="1" x14ac:dyDescent="0.25">
      <c r="A77" s="67" t="s">
        <v>64</v>
      </c>
      <c r="B77" s="68"/>
      <c r="C77" s="69"/>
      <c r="D77" s="46"/>
    </row>
    <row r="78" spans="1:4" hidden="1" x14ac:dyDescent="0.25">
      <c r="A78" s="67" t="s">
        <v>74</v>
      </c>
      <c r="B78" s="68"/>
      <c r="C78" s="69"/>
      <c r="D78" s="46"/>
    </row>
    <row r="79" spans="1:4" hidden="1" x14ac:dyDescent="0.25">
      <c r="A79" s="67" t="s">
        <v>56</v>
      </c>
      <c r="B79" s="68"/>
      <c r="C79" s="69"/>
      <c r="D79" s="46"/>
    </row>
    <row r="80" spans="1:4" hidden="1" x14ac:dyDescent="0.25">
      <c r="A80" s="67" t="s">
        <v>52</v>
      </c>
      <c r="B80" s="68"/>
      <c r="C80" s="69"/>
      <c r="D80" s="46"/>
    </row>
    <row r="81" spans="1:4" hidden="1" x14ac:dyDescent="0.25">
      <c r="A81" s="70" t="s">
        <v>38</v>
      </c>
      <c r="B81" s="71"/>
      <c r="C81" s="72"/>
      <c r="D81" s="46"/>
    </row>
    <row r="82" spans="1:4" x14ac:dyDescent="0.25">
      <c r="A82" s="57" t="s">
        <v>70</v>
      </c>
      <c r="B82" s="58"/>
      <c r="C82" s="59"/>
      <c r="D82" s="53">
        <v>11296.365352000001</v>
      </c>
    </row>
    <row r="83" spans="1:4" x14ac:dyDescent="0.25">
      <c r="A83" s="60" t="s">
        <v>75</v>
      </c>
      <c r="B83" s="61"/>
      <c r="C83" s="62"/>
      <c r="D83" s="46">
        <v>10089.116652000001</v>
      </c>
    </row>
  </sheetData>
  <mergeCells count="57">
    <mergeCell ref="A38:C38"/>
    <mergeCell ref="A39:C39"/>
    <mergeCell ref="A40:C40"/>
    <mergeCell ref="A31:E31"/>
    <mergeCell ref="A32:C32"/>
    <mergeCell ref="A35:C35"/>
    <mergeCell ref="A36:C36"/>
    <mergeCell ref="A37:C37"/>
    <mergeCell ref="A1:E1"/>
    <mergeCell ref="A2:E2"/>
    <mergeCell ref="D4:E4"/>
    <mergeCell ref="A5:A6"/>
    <mergeCell ref="B5:E5"/>
    <mergeCell ref="A3:E3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67:C67"/>
    <mergeCell ref="A65:C65"/>
    <mergeCell ref="A57:C57"/>
    <mergeCell ref="A69:C69"/>
    <mergeCell ref="A71:C71"/>
    <mergeCell ref="A52:C52"/>
    <mergeCell ref="A50:C50"/>
    <mergeCell ref="A53:C53"/>
    <mergeCell ref="A54:C54"/>
    <mergeCell ref="A55:C55"/>
    <mergeCell ref="A70:C70"/>
    <mergeCell ref="A56:C56"/>
    <mergeCell ref="A58:C58"/>
    <mergeCell ref="A60:C60"/>
    <mergeCell ref="A61:C61"/>
    <mergeCell ref="A62:C62"/>
    <mergeCell ref="A63:C63"/>
    <mergeCell ref="A64:C64"/>
    <mergeCell ref="A74:C74"/>
    <mergeCell ref="A82:C82"/>
    <mergeCell ref="A83:C83"/>
    <mergeCell ref="A33:C33"/>
    <mergeCell ref="A34:C34"/>
    <mergeCell ref="A78:C78"/>
    <mergeCell ref="A79:C79"/>
    <mergeCell ref="A80:C80"/>
    <mergeCell ref="A81:C81"/>
    <mergeCell ref="A51:C51"/>
    <mergeCell ref="A68:C68"/>
    <mergeCell ref="A75:C75"/>
    <mergeCell ref="A77:C77"/>
    <mergeCell ref="A72:C72"/>
    <mergeCell ref="A73:C73"/>
    <mergeCell ref="A66:C66"/>
  </mergeCells>
  <printOptions horizontalCentered="1"/>
  <pageMargins left="0" right="0" top="0" bottom="0" header="0.51181102362204722" footer="0.51181102362204722"/>
  <pageSetup paperSize="9" scale="85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14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</dc:creator>
  <cp:lastModifiedBy>Артюхова ТМ</cp:lastModifiedBy>
  <cp:lastPrinted>2021-04-07T22:02:03Z</cp:lastPrinted>
  <dcterms:created xsi:type="dcterms:W3CDTF">2014-12-10T05:53:39Z</dcterms:created>
  <dcterms:modified xsi:type="dcterms:W3CDTF">2024-04-18T00:05:43Z</dcterms:modified>
</cp:coreProperties>
</file>